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60" windowWidth="19320" windowHeight="61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3" i="1" l="1"/>
  <c r="E33" i="1"/>
  <c r="F33" i="1"/>
  <c r="G33" i="1"/>
  <c r="H33" i="1"/>
  <c r="I33" i="1"/>
  <c r="J33" i="1"/>
  <c r="K33" i="1"/>
  <c r="L33" i="1"/>
  <c r="M33" i="1"/>
  <c r="N33" i="1"/>
  <c r="O33" i="1"/>
  <c r="P33" i="1"/>
  <c r="E37" i="1" l="1"/>
  <c r="F37" i="1"/>
  <c r="G37" i="1"/>
  <c r="H37" i="1"/>
  <c r="I37" i="1"/>
  <c r="J37" i="1"/>
  <c r="K37" i="1"/>
  <c r="L37" i="1"/>
  <c r="M37" i="1"/>
  <c r="N37" i="1"/>
  <c r="O37" i="1"/>
  <c r="P37" i="1"/>
  <c r="D37" i="1"/>
  <c r="E10" i="1" l="1"/>
  <c r="F10" i="1"/>
  <c r="G10" i="1"/>
  <c r="H10" i="1"/>
  <c r="I10" i="1"/>
  <c r="J10" i="1"/>
  <c r="K10" i="1"/>
  <c r="L10" i="1"/>
  <c r="M10" i="1"/>
  <c r="N10" i="1"/>
  <c r="O10" i="1"/>
  <c r="D10" i="1"/>
  <c r="E11" i="1"/>
  <c r="F11" i="1"/>
  <c r="G11" i="1"/>
  <c r="H11" i="1"/>
  <c r="I11" i="1"/>
  <c r="J11" i="1"/>
  <c r="K11" i="1"/>
  <c r="L11" i="1"/>
  <c r="M11" i="1"/>
  <c r="N11" i="1"/>
  <c r="O11" i="1"/>
  <c r="D11" i="1"/>
  <c r="P10" i="1" l="1"/>
  <c r="P11" i="1"/>
  <c r="P8" i="1"/>
  <c r="E7" i="1" l="1"/>
  <c r="F7" i="1"/>
  <c r="G7" i="1"/>
  <c r="H7" i="1"/>
  <c r="I7" i="1"/>
  <c r="J7" i="1"/>
  <c r="K7" i="1"/>
  <c r="L7" i="1"/>
  <c r="M7" i="1"/>
  <c r="N7" i="1"/>
  <c r="O7" i="1"/>
  <c r="P5" i="1"/>
  <c r="O36" i="1" l="1"/>
  <c r="O32" i="1"/>
  <c r="O28" i="1"/>
  <c r="O24" i="1"/>
  <c r="O12" i="1"/>
  <c r="O16" i="1"/>
  <c r="O20" i="1"/>
  <c r="N36" i="1"/>
  <c r="N32" i="1"/>
  <c r="N28" i="1"/>
  <c r="N24" i="1"/>
  <c r="N12" i="1"/>
  <c r="N16" i="1"/>
  <c r="N20" i="1"/>
  <c r="M36" i="1"/>
  <c r="M32" i="1"/>
  <c r="M28" i="1"/>
  <c r="M24" i="1"/>
  <c r="M12" i="1"/>
  <c r="M16" i="1"/>
  <c r="M20" i="1"/>
  <c r="L36" i="1"/>
  <c r="L32" i="1"/>
  <c r="L28" i="1"/>
  <c r="L24" i="1"/>
  <c r="L12" i="1"/>
  <c r="L16" i="1"/>
  <c r="L20" i="1"/>
  <c r="K36" i="1"/>
  <c r="K32" i="1"/>
  <c r="K28" i="1"/>
  <c r="K24" i="1"/>
  <c r="K12" i="1"/>
  <c r="K16" i="1"/>
  <c r="K20" i="1"/>
  <c r="J36" i="1"/>
  <c r="J32" i="1"/>
  <c r="J28" i="1"/>
  <c r="J24" i="1"/>
  <c r="J12" i="1"/>
  <c r="J16" i="1"/>
  <c r="J20" i="1"/>
  <c r="I36" i="1"/>
  <c r="I32" i="1"/>
  <c r="I28" i="1"/>
  <c r="I24" i="1"/>
  <c r="I12" i="1"/>
  <c r="I16" i="1"/>
  <c r="I20" i="1"/>
  <c r="H36" i="1"/>
  <c r="H32" i="1"/>
  <c r="H28" i="1"/>
  <c r="H24" i="1"/>
  <c r="H12" i="1"/>
  <c r="H16" i="1"/>
  <c r="H20" i="1"/>
  <c r="G36" i="1"/>
  <c r="G32" i="1"/>
  <c r="G28" i="1"/>
  <c r="G24" i="1"/>
  <c r="G12" i="1"/>
  <c r="G16" i="1"/>
  <c r="G20" i="1"/>
  <c r="F36" i="1"/>
  <c r="F32" i="1"/>
  <c r="F28" i="1"/>
  <c r="F24" i="1"/>
  <c r="F12" i="1"/>
  <c r="F16" i="1"/>
  <c r="F20" i="1"/>
  <c r="E36" i="1"/>
  <c r="E32" i="1"/>
  <c r="E28" i="1"/>
  <c r="E24" i="1"/>
  <c r="E12" i="1"/>
  <c r="E16" i="1"/>
  <c r="E20" i="1"/>
  <c r="O30" i="1"/>
  <c r="O31" i="1" s="1"/>
  <c r="O26" i="1"/>
  <c r="O27" i="1" s="1"/>
  <c r="O22" i="1"/>
  <c r="O23" i="1" s="1"/>
  <c r="O18" i="1"/>
  <c r="O19" i="1" s="1"/>
  <c r="O14" i="1"/>
  <c r="N30" i="1"/>
  <c r="N31" i="1" s="1"/>
  <c r="N26" i="1"/>
  <c r="N27" i="1" s="1"/>
  <c r="N22" i="1"/>
  <c r="N23" i="1" s="1"/>
  <c r="N18" i="1"/>
  <c r="N19" i="1" s="1"/>
  <c r="N14" i="1"/>
  <c r="M30" i="1"/>
  <c r="M31" i="1" s="1"/>
  <c r="M26" i="1"/>
  <c r="M27" i="1" s="1"/>
  <c r="M22" i="1"/>
  <c r="M23" i="1" s="1"/>
  <c r="M18" i="1"/>
  <c r="M19" i="1" s="1"/>
  <c r="M14" i="1"/>
  <c r="L30" i="1"/>
  <c r="L31" i="1" s="1"/>
  <c r="L26" i="1"/>
  <c r="L27" i="1" s="1"/>
  <c r="L22" i="1"/>
  <c r="L23" i="1" s="1"/>
  <c r="L18" i="1"/>
  <c r="L19" i="1" s="1"/>
  <c r="L14" i="1"/>
  <c r="K30" i="1"/>
  <c r="K31" i="1" s="1"/>
  <c r="K26" i="1"/>
  <c r="K27" i="1" s="1"/>
  <c r="K22" i="1"/>
  <c r="K23" i="1" s="1"/>
  <c r="K18" i="1"/>
  <c r="K19" i="1" s="1"/>
  <c r="K14" i="1"/>
  <c r="J30" i="1"/>
  <c r="J31" i="1" s="1"/>
  <c r="J26" i="1"/>
  <c r="J27" i="1" s="1"/>
  <c r="J22" i="1"/>
  <c r="J23" i="1" s="1"/>
  <c r="J18" i="1"/>
  <c r="J19" i="1" s="1"/>
  <c r="J14" i="1"/>
  <c r="I30" i="1"/>
  <c r="I31" i="1" s="1"/>
  <c r="I26" i="1"/>
  <c r="I27" i="1" s="1"/>
  <c r="I22" i="1"/>
  <c r="I23" i="1" s="1"/>
  <c r="I18" i="1"/>
  <c r="I19" i="1" s="1"/>
  <c r="I14" i="1"/>
  <c r="H30" i="1"/>
  <c r="H31" i="1" s="1"/>
  <c r="H26" i="1"/>
  <c r="H27" i="1" s="1"/>
  <c r="H22" i="1"/>
  <c r="H23" i="1" s="1"/>
  <c r="H18" i="1"/>
  <c r="H19" i="1" s="1"/>
  <c r="H14" i="1"/>
  <c r="G30" i="1"/>
  <c r="G31" i="1" s="1"/>
  <c r="G26" i="1"/>
  <c r="G27" i="1" s="1"/>
  <c r="G22" i="1"/>
  <c r="G23" i="1" s="1"/>
  <c r="G18" i="1"/>
  <c r="G19" i="1" s="1"/>
  <c r="G14" i="1"/>
  <c r="F30" i="1"/>
  <c r="F31" i="1" s="1"/>
  <c r="F26" i="1"/>
  <c r="F27" i="1" s="1"/>
  <c r="F22" i="1"/>
  <c r="F23" i="1" s="1"/>
  <c r="F18" i="1"/>
  <c r="F19" i="1" s="1"/>
  <c r="F14" i="1"/>
  <c r="E30" i="1"/>
  <c r="E31" i="1" s="1"/>
  <c r="E26" i="1"/>
  <c r="E27" i="1" s="1"/>
  <c r="E22" i="1"/>
  <c r="E23" i="1" s="1"/>
  <c r="E18" i="1"/>
  <c r="E19" i="1" s="1"/>
  <c r="E14" i="1"/>
  <c r="D7" i="1"/>
  <c r="P6" i="1"/>
  <c r="D36" i="1" l="1"/>
  <c r="D32" i="1"/>
  <c r="D28" i="1"/>
  <c r="D24" i="1"/>
  <c r="D20" i="1"/>
  <c r="D16" i="1"/>
  <c r="E40" i="1"/>
  <c r="E38" i="1"/>
  <c r="F40" i="1"/>
  <c r="F38" i="1"/>
  <c r="G40" i="1"/>
  <c r="G38" i="1"/>
  <c r="H40" i="1"/>
  <c r="H38" i="1"/>
  <c r="I40" i="1"/>
  <c r="I38" i="1"/>
  <c r="J40" i="1"/>
  <c r="J38" i="1"/>
  <c r="K40" i="1"/>
  <c r="K38" i="1"/>
  <c r="L38" i="1"/>
  <c r="L40" i="1"/>
  <c r="M38" i="1"/>
  <c r="M40" i="1"/>
  <c r="N38" i="1"/>
  <c r="N40" i="1"/>
  <c r="O38" i="1"/>
  <c r="O40" i="1"/>
  <c r="D12" i="1"/>
  <c r="E34" i="1"/>
  <c r="F34" i="1"/>
  <c r="G34" i="1"/>
  <c r="H34" i="1"/>
  <c r="H35" i="1" s="1"/>
  <c r="I34" i="1"/>
  <c r="J34" i="1"/>
  <c r="K34" i="1"/>
  <c r="L34" i="1"/>
  <c r="M34" i="1"/>
  <c r="M35" i="1" s="1"/>
  <c r="N34" i="1"/>
  <c r="N35" i="1" s="1"/>
  <c r="O34" i="1"/>
  <c r="O35" i="1" s="1"/>
  <c r="E15" i="1"/>
  <c r="F15" i="1"/>
  <c r="G15" i="1"/>
  <c r="H15" i="1"/>
  <c r="I15" i="1"/>
  <c r="J15" i="1"/>
  <c r="K15" i="1"/>
  <c r="L15" i="1"/>
  <c r="M15" i="1"/>
  <c r="N15" i="1"/>
  <c r="O15" i="1"/>
  <c r="P7" i="1"/>
  <c r="O42" i="1" l="1"/>
  <c r="N42" i="1"/>
  <c r="M42" i="1"/>
  <c r="O41" i="1"/>
  <c r="N41" i="1"/>
  <c r="M41" i="1"/>
  <c r="L41" i="1"/>
  <c r="K41" i="1"/>
  <c r="J41" i="1"/>
  <c r="I41" i="1"/>
  <c r="H41" i="1"/>
  <c r="H39" i="1"/>
  <c r="H42" i="1" s="1"/>
  <c r="G41" i="1"/>
  <c r="G39" i="1"/>
  <c r="F41" i="1"/>
  <c r="F39" i="1"/>
  <c r="E41" i="1"/>
  <c r="E39" i="1"/>
  <c r="D40" i="1"/>
  <c r="P36" i="1"/>
  <c r="D38" i="1"/>
  <c r="L35" i="1"/>
  <c r="L42" i="1" s="1"/>
  <c r="K35" i="1"/>
  <c r="K42" i="1" s="1"/>
  <c r="J35" i="1"/>
  <c r="J42" i="1" s="1"/>
  <c r="I35" i="1"/>
  <c r="I42" i="1" s="1"/>
  <c r="P40" i="1"/>
  <c r="G35" i="1"/>
  <c r="G42" i="1" s="1"/>
  <c r="F35" i="1"/>
  <c r="F42" i="1" s="1"/>
  <c r="E35" i="1"/>
  <c r="E42" i="1" s="1"/>
  <c r="D14" i="1"/>
  <c r="P12" i="1"/>
  <c r="P16" i="1"/>
  <c r="D18" i="1"/>
  <c r="P20" i="1"/>
  <c r="D22" i="1"/>
  <c r="P24" i="1"/>
  <c r="D26" i="1"/>
  <c r="D30" i="1"/>
  <c r="P28" i="1"/>
  <c r="D34" i="1"/>
  <c r="P32" i="1"/>
  <c r="D41" i="1" l="1"/>
  <c r="P38" i="1"/>
  <c r="D39" i="1"/>
  <c r="P39" i="1" s="1"/>
  <c r="P41" i="1"/>
  <c r="P34" i="1"/>
  <c r="D35" i="1"/>
  <c r="D31" i="1"/>
  <c r="P31" i="1" s="1"/>
  <c r="P30" i="1"/>
  <c r="P26" i="1"/>
  <c r="D27" i="1"/>
  <c r="P27" i="1" s="1"/>
  <c r="D23" i="1"/>
  <c r="P23" i="1" s="1"/>
  <c r="P22" i="1"/>
  <c r="D19" i="1"/>
  <c r="P19" i="1" s="1"/>
  <c r="P18" i="1"/>
  <c r="D15" i="1"/>
  <c r="P14" i="1"/>
  <c r="D42" i="1" l="1"/>
  <c r="P15" i="1"/>
  <c r="P42" i="1" l="1"/>
  <c r="P35" i="1"/>
</calcChain>
</file>

<file path=xl/sharedStrings.xml><?xml version="1.0" encoding="utf-8"?>
<sst xmlns="http://schemas.openxmlformats.org/spreadsheetml/2006/main" count="58" uniqueCount="51">
  <si>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</si>
  <si>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</si>
  <si>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</si>
  <si>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</si>
  <si>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</si>
  <si>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</si>
  <si>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</si>
  <si>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</si>
  <si>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</si>
  <si>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</si>
  <si>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</si>
  <si>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</si>
  <si>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</si>
  <si>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</si>
  <si>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</si>
  <si>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</si>
  <si>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 xml:space="preserve"> 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</si>
  <si>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</si>
  <si>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>8*</t>
  </si>
  <si>
    <t>9*</t>
  </si>
  <si>
    <r>
      <t>10</t>
    </r>
    <r>
      <rPr>
        <vertAlign val="superscript"/>
        <sz val="10"/>
        <color theme="1"/>
        <rFont val="Times New Roman"/>
        <family val="1"/>
        <charset val="204"/>
      </rPr>
      <t>*</t>
    </r>
  </si>
  <si>
    <r>
      <t>11</t>
    </r>
    <r>
      <rPr>
        <vertAlign val="superscript"/>
        <sz val="10"/>
        <color theme="1"/>
        <rFont val="Times New Roman"/>
        <family val="1"/>
        <charset val="204"/>
      </rPr>
      <t>*</t>
    </r>
  </si>
  <si>
    <t xml:space="preserve">* строки используются для указаний величин во второй и последующие годы реализации энергосервисного договора </t>
  </si>
  <si>
    <t>Отпуск электроэнергии в сеть за 2017 год, кВтч</t>
  </si>
  <si>
    <t>Размер экономии энергоресурсов в стоимостном выражении в 2018 г., руб. без НДС</t>
  </si>
  <si>
    <t>Размер экономии, подлежащий выплате Энергосервисной компании в 2018 г., руб. без НДС</t>
  </si>
  <si>
    <t>Размер экономии энергоресурсов в стоимостном выражении в 2019 г., руб. без НДС</t>
  </si>
  <si>
    <t>Размер экономии, подлежащий выплате Энергосервисной компании в 2019 г., руб. без НДС</t>
  </si>
  <si>
    <t>Размер экономии энергоресурсов в стоимостном выражении в 2020 г., руб. без НДС</t>
  </si>
  <si>
    <t>Размер экономии, подлежащий выплате Энергосервисной компании в 2021 г., руб. без НДС</t>
  </si>
  <si>
    <t>Размер экономии, подлежащий выплате Энергосервисной компании в 2020 г., руб. без НДС</t>
  </si>
  <si>
    <t>Размер экономии энергоресурсов в натуральном выражении (снижение потерь электроэнергии) в 2021 г., нат. ед.</t>
  </si>
  <si>
    <t>Размер экономии энергоресурсов в стоимостном выражении в 2021 г., руб. без НДС</t>
  </si>
  <si>
    <t>Размер экономии энергоресурсов в стоимостном выражении в 2022 г., руб. без НДС</t>
  </si>
  <si>
    <t>Размер экономии, подлежащий выплате Энергосервисной компании в 2022 г., руб. без НДС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</si>
  <si>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</si>
  <si>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</si>
  <si>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Размер экономии энергоресурсов в стоимостном выражении в 2024 г., руб. без НДС</t>
  </si>
  <si>
    <t>Размер экономии, подлежащий выплате Энергосервисной компании в 2024 г., руб. без НДС</t>
  </si>
  <si>
    <t>Цена покупки энергоресурсов (электрической энергии в целях компенсации потерь), действующий на момент заключения договора, руб./МВтч без НДС</t>
  </si>
  <si>
    <t>Объем потребления энергоресурсов (потери электрической энергии) до реализации энергосберегающих мероприятий, кВтч (базисные условия)</t>
  </si>
  <si>
    <t>Размер экономии энергоресурсов в натуральном выражении (снижение потерь электроэнергии) в 2018 г., кВтч</t>
  </si>
  <si>
    <t>Размер экономии энергоресурсов в натуральном выражении (снижение потерь электроэнергии) в 2019 г., кВтч</t>
  </si>
  <si>
    <t>Размер экономии энергоресурсов в натуральном выражении (снижение потерь электроэнергии) в 2020 г., кВтч</t>
  </si>
  <si>
    <t>Размер экономии энергоресурсов в натуральном выражении (снижение потерь электроэнергии) в 2022 г., кВтч</t>
  </si>
  <si>
    <t>Размер экономии энергоресурсов в натуральном выражении (снижение потерь электроэнергии) в 2023 г., кВтч</t>
  </si>
  <si>
    <t>Размер экономии энергоресурсов в натуральном выражении (снижение потерь электроэнергии) в 2024 г., кВтч</t>
  </si>
  <si>
    <t>Размер экономии энергоресурсов в натуральном выражении (снижение потерь электроэнергии) в 2025 г., кВтч</t>
  </si>
  <si>
    <t>Размер экономии энергоресурсов в стоимостном выражении в 2025 г., руб. без НДС</t>
  </si>
  <si>
    <t>Размер экономии, подлежащий выплате Энергосервисной компании в 2025 г.,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</si>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</sst>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_-* #,##0_р_._-;\-* #,##0_р_._-;_-* &quot;-&quot;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3" fontId="0" fillId="0" borderId="0" xfId="0" applyNumberFormat="1"/>
    <xf numFmtId="164" fontId="5" fillId="0" borderId="1" xfId="1" applyNumberFormat="1" applyFont="1" applyBorder="1" applyAlignment="1">
      <alignment horizontal="right" vertical="center"/>
    </xf>
    <xf numFmtId="10" fontId="5" fillId="0" borderId="1" xfId="2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164" fontId="5" fillId="3" borderId="1" xfId="1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right" vertical="center"/>
    </xf>
    <xf numFmtId="43" fontId="0" fillId="0" borderId="0" xfId="1" applyFont="1"/>
    <xf numFmtId="43" fontId="0" fillId="0" borderId="0" xfId="0" applyNumberFormat="1" applyFill="1"/>
    <xf numFmtId="0" fontId="7" fillId="0" borderId="0" xfId="0" applyFont="1" applyAlignment="1">
      <alignment horizontal="center" vertical="top" wrapText="1"/>
    </xf>
  </cellXfs>
  <cellStyles count="4">
    <cellStyle name="Обычный" xfId="0" builtinId="0"/>
    <cellStyle name="Обычный 3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tabSelected="1" zoomScaleNormal="100" workbookViewId="0">
      <selection activeCell="H6" sqref="H6"/>
    </sheetView>
  </sheetViews>
  <sheetFormatPr defaultRowHeight="15" x14ac:dyDescent="0.25"/>
  <cols>
    <col min="1" max="1" width="3.5703125" customWidth="1"/>
    <col min="2" max="2" width="5.5703125" customWidth="1"/>
    <col min="3" max="3" width="36.5703125" customWidth="1"/>
    <col min="4" max="7" width="16.28515625" customWidth="1"/>
    <col min="8" max="15" width="15.42578125" customWidth="1"/>
    <col min="16" max="16" width="17.28515625" customWidth="1"/>
    <col min="17" max="17" width="19.42578125" customWidth="1"/>
    <col min="18" max="18" width="15.7109375" bestFit="1" customWidth="1"/>
  </cols>
  <sheetData>
    <row r="1" spans="2:18" ht="20.25" customHeight="1" x14ac:dyDescent="0.25">
      <c r="C1" s="30" t="s">
        <v>50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8" ht="21.75" customHeight="1" x14ac:dyDescent="0.25"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8" x14ac:dyDescent="0.25"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18" x14ac:dyDescent="0.25">
      <c r="D4" s="1" t="s">
        <v>0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5</v>
      </c>
      <c r="J4" s="1" t="s">
        <v>6</v>
      </c>
      <c r="K4" s="1" t="s">
        <v>7</v>
      </c>
      <c r="L4" s="1" t="s">
        <v>8</v>
      </c>
      <c r="M4" s="1" t="s">
        <v>9</v>
      </c>
      <c r="N4" s="1" t="s">
        <v>10</v>
      </c>
      <c r="O4" s="1" t="s">
        <v>11</v>
      </c>
      <c r="P4" s="1" t="s">
        <v>12</v>
      </c>
    </row>
    <row r="5" spans="2:18" ht="36.75" customHeight="1" x14ac:dyDescent="0.25">
      <c r="B5" s="1">
        <v>1</v>
      </c>
      <c r="C5" s="4" t="s">
        <v>23</v>
      </c>
      <c r="D5" s="14">
        <v>78889304</v>
      </c>
      <c r="E5" s="14">
        <v>67857721</v>
      </c>
      <c r="F5" s="14">
        <v>62810080</v>
      </c>
      <c r="G5" s="14">
        <v>58962952</v>
      </c>
      <c r="H5" s="14">
        <v>51325164</v>
      </c>
      <c r="I5" s="14">
        <v>42994916</v>
      </c>
      <c r="J5" s="14">
        <v>40868799</v>
      </c>
      <c r="K5" s="14">
        <v>41818467</v>
      </c>
      <c r="L5" s="14">
        <v>47119164</v>
      </c>
      <c r="M5" s="14">
        <v>60990656</v>
      </c>
      <c r="N5" s="14">
        <v>65405877</v>
      </c>
      <c r="O5" s="14">
        <v>69318635</v>
      </c>
      <c r="P5" s="14">
        <f>SUM(D5:O5)</f>
        <v>688361735</v>
      </c>
    </row>
    <row r="6" spans="2:18" ht="57.75" customHeight="1" x14ac:dyDescent="0.25">
      <c r="B6" s="1">
        <v>2</v>
      </c>
      <c r="C6" s="2" t="s">
        <v>40</v>
      </c>
      <c r="D6" s="14">
        <v>36280961.899999999</v>
      </c>
      <c r="E6" s="14">
        <v>26854541.989999998</v>
      </c>
      <c r="F6" s="14">
        <v>25451637.290000003</v>
      </c>
      <c r="G6" s="14">
        <v>22064616.5</v>
      </c>
      <c r="H6" s="14">
        <v>17078707</v>
      </c>
      <c r="I6" s="14">
        <v>10669910.299999999</v>
      </c>
      <c r="J6" s="14">
        <v>10486822.24</v>
      </c>
      <c r="K6" s="14">
        <v>10326688.370000001</v>
      </c>
      <c r="L6" s="14">
        <v>14873991.650000004</v>
      </c>
      <c r="M6" s="14">
        <v>23511486.32</v>
      </c>
      <c r="N6" s="14">
        <v>25385279.41</v>
      </c>
      <c r="O6" s="14">
        <v>29863893.25</v>
      </c>
      <c r="P6" s="14">
        <f>SUM(D6:O6)</f>
        <v>252848536.22000003</v>
      </c>
    </row>
    <row r="7" spans="2:18" ht="21.75" customHeight="1" x14ac:dyDescent="0.25">
      <c r="B7" s="1">
        <v>3</v>
      </c>
      <c r="C7" s="2" t="s">
        <v>17</v>
      </c>
      <c r="D7" s="15">
        <f>D6/D5</f>
        <v>0.45989709707668353</v>
      </c>
      <c r="E7" s="15">
        <f t="shared" ref="E7:P7" si="0">E6/E5</f>
        <v>0.39574777334476058</v>
      </c>
      <c r="F7" s="15">
        <f t="shared" si="0"/>
        <v>0.4052158075582773</v>
      </c>
      <c r="G7" s="15">
        <f t="shared" si="0"/>
        <v>0.37421153031822424</v>
      </c>
      <c r="H7" s="15">
        <f t="shared" si="0"/>
        <v>0.33275504000337924</v>
      </c>
      <c r="I7" s="15">
        <f t="shared" si="0"/>
        <v>0.24816679023166363</v>
      </c>
      <c r="J7" s="15">
        <f t="shared" si="0"/>
        <v>0.25659726971668534</v>
      </c>
      <c r="K7" s="15">
        <f t="shared" si="0"/>
        <v>0.24694086394893436</v>
      </c>
      <c r="L7" s="15">
        <f t="shared" si="0"/>
        <v>0.31566756256541401</v>
      </c>
      <c r="M7" s="15">
        <f t="shared" si="0"/>
        <v>0.38549325194993805</v>
      </c>
      <c r="N7" s="15">
        <f t="shared" si="0"/>
        <v>0.3881192420980763</v>
      </c>
      <c r="O7" s="15">
        <f t="shared" si="0"/>
        <v>0.43082056145508346</v>
      </c>
      <c r="P7" s="15">
        <f t="shared" si="0"/>
        <v>0.36731927904156386</v>
      </c>
    </row>
    <row r="8" spans="2:18" ht="46.5" customHeight="1" x14ac:dyDescent="0.25">
      <c r="B8" s="1">
        <v>4</v>
      </c>
      <c r="C8" s="2" t="s">
        <v>41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7">
        <f>SUM(D8:O8)</f>
        <v>0</v>
      </c>
    </row>
    <row r="9" spans="2:18" ht="65.25" customHeight="1" x14ac:dyDescent="0.25">
      <c r="B9" s="1">
        <v>5</v>
      </c>
      <c r="C9" s="2" t="s">
        <v>39</v>
      </c>
      <c r="D9" s="14">
        <v>2856.4919219725612</v>
      </c>
      <c r="E9" s="14">
        <v>2856.4919219725612</v>
      </c>
      <c r="F9" s="14">
        <v>2856.4919219725612</v>
      </c>
      <c r="G9" s="14">
        <v>2856.4919219725612</v>
      </c>
      <c r="H9" s="14">
        <v>2856.4919219725612</v>
      </c>
      <c r="I9" s="14">
        <v>2856.4919219725612</v>
      </c>
      <c r="J9" s="14">
        <v>2856.4919219725612</v>
      </c>
      <c r="K9" s="14">
        <v>2856.4919219725612</v>
      </c>
      <c r="L9" s="14">
        <v>2856.4919219725612</v>
      </c>
      <c r="M9" s="14">
        <v>2856.4919219725612</v>
      </c>
      <c r="N9" s="14">
        <v>2856.4919219725612</v>
      </c>
      <c r="O9" s="14">
        <v>2856.4919219725612</v>
      </c>
      <c r="P9" s="14">
        <v>2856.4919219725612</v>
      </c>
    </row>
    <row r="10" spans="2:18" ht="40.5" customHeight="1" x14ac:dyDescent="0.25">
      <c r="B10" s="1">
        <v>6</v>
      </c>
      <c r="C10" s="2" t="s">
        <v>24</v>
      </c>
      <c r="D10" s="17">
        <f>D9*D8</f>
        <v>0</v>
      </c>
      <c r="E10" s="17">
        <f t="shared" ref="E10:O10" si="1">E9*E8</f>
        <v>0</v>
      </c>
      <c r="F10" s="17">
        <f t="shared" si="1"/>
        <v>0</v>
      </c>
      <c r="G10" s="17">
        <f t="shared" si="1"/>
        <v>0</v>
      </c>
      <c r="H10" s="17">
        <f t="shared" si="1"/>
        <v>0</v>
      </c>
      <c r="I10" s="17">
        <f t="shared" si="1"/>
        <v>0</v>
      </c>
      <c r="J10" s="17">
        <f t="shared" si="1"/>
        <v>0</v>
      </c>
      <c r="K10" s="17">
        <f t="shared" si="1"/>
        <v>0</v>
      </c>
      <c r="L10" s="17">
        <f t="shared" si="1"/>
        <v>0</v>
      </c>
      <c r="M10" s="17">
        <f t="shared" si="1"/>
        <v>0</v>
      </c>
      <c r="N10" s="17">
        <f t="shared" si="1"/>
        <v>0</v>
      </c>
      <c r="O10" s="17">
        <f t="shared" si="1"/>
        <v>0</v>
      </c>
      <c r="P10" s="17">
        <f>SUM(D10:O10)</f>
        <v>0</v>
      </c>
    </row>
    <row r="11" spans="2:18" ht="41.25" customHeight="1" x14ac:dyDescent="0.25">
      <c r="B11" s="5">
        <v>7</v>
      </c>
      <c r="C11" s="6" t="s">
        <v>25</v>
      </c>
      <c r="D11" s="18">
        <f>D10*0.9</f>
        <v>0</v>
      </c>
      <c r="E11" s="18">
        <f t="shared" ref="E11:O11" si="2">E10*0.9</f>
        <v>0</v>
      </c>
      <c r="F11" s="18">
        <f t="shared" si="2"/>
        <v>0</v>
      </c>
      <c r="G11" s="18">
        <f t="shared" si="2"/>
        <v>0</v>
      </c>
      <c r="H11" s="18">
        <f t="shared" si="2"/>
        <v>0</v>
      </c>
      <c r="I11" s="18">
        <f t="shared" si="2"/>
        <v>0</v>
      </c>
      <c r="J11" s="18">
        <f t="shared" si="2"/>
        <v>0</v>
      </c>
      <c r="K11" s="18">
        <f t="shared" si="2"/>
        <v>0</v>
      </c>
      <c r="L11" s="18">
        <f t="shared" si="2"/>
        <v>0</v>
      </c>
      <c r="M11" s="18">
        <f t="shared" si="2"/>
        <v>0</v>
      </c>
      <c r="N11" s="18">
        <f t="shared" si="2"/>
        <v>0</v>
      </c>
      <c r="O11" s="18">
        <f t="shared" si="2"/>
        <v>0</v>
      </c>
      <c r="P11" s="18">
        <f>SUM(D11:O11)</f>
        <v>0</v>
      </c>
    </row>
    <row r="12" spans="2:18" ht="42" customHeight="1" x14ac:dyDescent="0.25">
      <c r="B12" s="3" t="s">
        <v>18</v>
      </c>
      <c r="C12" s="2" t="s">
        <v>42</v>
      </c>
      <c r="D12" s="14">
        <f>D$6-(D$7-0.08)*D$5</f>
        <v>6311144.3200000003</v>
      </c>
      <c r="E12" s="14">
        <f t="shared" ref="E12:O12" si="3">E$6-(E$7-0.08)*E$5</f>
        <v>5428617.6799999997</v>
      </c>
      <c r="F12" s="14">
        <f t="shared" si="3"/>
        <v>5024806.4000000022</v>
      </c>
      <c r="G12" s="14">
        <f t="shared" si="3"/>
        <v>4717036.16</v>
      </c>
      <c r="H12" s="14">
        <f t="shared" si="3"/>
        <v>4106013.120000001</v>
      </c>
      <c r="I12" s="14">
        <f t="shared" si="3"/>
        <v>3439593.2800000003</v>
      </c>
      <c r="J12" s="14">
        <f t="shared" si="3"/>
        <v>3269503.9200000009</v>
      </c>
      <c r="K12" s="14">
        <f t="shared" si="3"/>
        <v>3345477.3599999994</v>
      </c>
      <c r="L12" s="14">
        <f t="shared" si="3"/>
        <v>3769533.120000001</v>
      </c>
      <c r="M12" s="14">
        <f t="shared" si="3"/>
        <v>4879252.4800000004</v>
      </c>
      <c r="N12" s="14">
        <f t="shared" si="3"/>
        <v>5232470.16</v>
      </c>
      <c r="O12" s="14">
        <f t="shared" si="3"/>
        <v>5545490.8000000007</v>
      </c>
      <c r="P12" s="14">
        <f>SUM(D12:O12)</f>
        <v>55068938.800000012</v>
      </c>
    </row>
    <row r="13" spans="2:18" ht="63.75" x14ac:dyDescent="0.25">
      <c r="B13" s="3" t="s">
        <v>19</v>
      </c>
      <c r="C13" s="2" t="s">
        <v>39</v>
      </c>
      <c r="D13" s="14">
        <v>3115.2214252745666</v>
      </c>
      <c r="E13" s="14">
        <v>3115.2214252745666</v>
      </c>
      <c r="F13" s="14">
        <v>3115.2214252745666</v>
      </c>
      <c r="G13" s="14">
        <v>3115.2214252745666</v>
      </c>
      <c r="H13" s="14">
        <v>3115.2214252745666</v>
      </c>
      <c r="I13" s="14">
        <v>3115.2214252745666</v>
      </c>
      <c r="J13" s="14">
        <v>3115.2214252745666</v>
      </c>
      <c r="K13" s="14">
        <v>3115.2214252745666</v>
      </c>
      <c r="L13" s="14">
        <v>3115.2214252745666</v>
      </c>
      <c r="M13" s="14">
        <v>3115.2214252745666</v>
      </c>
      <c r="N13" s="14">
        <v>3115.2214252745666</v>
      </c>
      <c r="O13" s="14">
        <v>3115.2214252745666</v>
      </c>
      <c r="P13" s="14">
        <v>3115.2214252745666</v>
      </c>
      <c r="R13" t="s">
        <v>16</v>
      </c>
    </row>
    <row r="14" spans="2:18" ht="41.25" customHeight="1" x14ac:dyDescent="0.25">
      <c r="B14" s="1" t="s">
        <v>20</v>
      </c>
      <c r="C14" s="2" t="s">
        <v>26</v>
      </c>
      <c r="D14" s="19">
        <f>D12*D13/1000</f>
        <v>19660612.003663886</v>
      </c>
      <c r="E14" s="19">
        <f t="shared" ref="E14:O14" si="4">E12*E13/1000</f>
        <v>16911346.106360309</v>
      </c>
      <c r="F14" s="19">
        <f t="shared" si="4"/>
        <v>15653384.55513677</v>
      </c>
      <c r="G14" s="19">
        <f t="shared" si="4"/>
        <v>14694612.109426869</v>
      </c>
      <c r="H14" s="19">
        <f t="shared" si="4"/>
        <v>12791140.043882472</v>
      </c>
      <c r="I14" s="19">
        <f t="shared" si="4"/>
        <v>10715094.680086423</v>
      </c>
      <c r="J14" s="19">
        <f t="shared" si="4"/>
        <v>10185228.661603186</v>
      </c>
      <c r="K14" s="19">
        <f t="shared" si="4"/>
        <v>10421902.749642992</v>
      </c>
      <c r="L14" s="19">
        <f t="shared" si="4"/>
        <v>11742930.338706087</v>
      </c>
      <c r="M14" s="19">
        <f t="shared" si="4"/>
        <v>15199951.865020065</v>
      </c>
      <c r="N14" s="19">
        <f t="shared" si="4"/>
        <v>16300303.14954184</v>
      </c>
      <c r="O14" s="19">
        <f t="shared" si="4"/>
        <v>17275431.753822997</v>
      </c>
      <c r="P14" s="14">
        <f>SUM(D14:O14)</f>
        <v>171551938.01689386</v>
      </c>
    </row>
    <row r="15" spans="2:18" ht="39.75" customHeight="1" x14ac:dyDescent="0.25">
      <c r="B15" s="5" t="s">
        <v>21</v>
      </c>
      <c r="C15" s="6" t="s">
        <v>27</v>
      </c>
      <c r="D15" s="20">
        <f>D14*0.9</f>
        <v>17694550.803297497</v>
      </c>
      <c r="E15" s="20">
        <f t="shared" ref="E15:O15" si="5">E14*0.9</f>
        <v>15220211.495724278</v>
      </c>
      <c r="F15" s="20">
        <f t="shared" si="5"/>
        <v>14088046.099623093</v>
      </c>
      <c r="G15" s="20">
        <f t="shared" si="5"/>
        <v>13225150.898484182</v>
      </c>
      <c r="H15" s="20">
        <f t="shared" si="5"/>
        <v>11512026.039494226</v>
      </c>
      <c r="I15" s="20">
        <f t="shared" si="5"/>
        <v>9643585.2120777816</v>
      </c>
      <c r="J15" s="20">
        <f t="shared" si="5"/>
        <v>9166705.795442868</v>
      </c>
      <c r="K15" s="20">
        <f t="shared" si="5"/>
        <v>9379712.4746786933</v>
      </c>
      <c r="L15" s="20">
        <f t="shared" si="5"/>
        <v>10568637.30483548</v>
      </c>
      <c r="M15" s="20">
        <f t="shared" si="5"/>
        <v>13679956.678518059</v>
      </c>
      <c r="N15" s="20">
        <f t="shared" si="5"/>
        <v>14670272.834587656</v>
      </c>
      <c r="O15" s="20">
        <f t="shared" si="5"/>
        <v>15547888.578440698</v>
      </c>
      <c r="P15" s="21">
        <f>SUM(D15:O15)</f>
        <v>154396744.21520451</v>
      </c>
    </row>
    <row r="16" spans="2:18" s="12" customFormat="1" ht="50.25" customHeight="1" x14ac:dyDescent="0.25">
      <c r="B16" s="11">
        <v>12</v>
      </c>
      <c r="C16" s="2" t="s">
        <v>43</v>
      </c>
      <c r="D16" s="14">
        <f>D$6-(D$7-0.17)*D$5</f>
        <v>13411181.68</v>
      </c>
      <c r="E16" s="14">
        <f t="shared" ref="E16:O16" si="6">E$6-(E$7-0.17)*E$5</f>
        <v>11535812.569999998</v>
      </c>
      <c r="F16" s="14">
        <f t="shared" si="6"/>
        <v>10677713.600000001</v>
      </c>
      <c r="G16" s="14">
        <f t="shared" si="6"/>
        <v>10023701.84</v>
      </c>
      <c r="H16" s="14">
        <f t="shared" si="6"/>
        <v>8725277.8800000008</v>
      </c>
      <c r="I16" s="14">
        <f t="shared" si="6"/>
        <v>7309135.7200000007</v>
      </c>
      <c r="J16" s="14">
        <f t="shared" si="6"/>
        <v>6947695.8300000001</v>
      </c>
      <c r="K16" s="14">
        <f t="shared" si="6"/>
        <v>7109139.3900000006</v>
      </c>
      <c r="L16" s="14">
        <f t="shared" si="6"/>
        <v>8010257.8800000018</v>
      </c>
      <c r="M16" s="14">
        <f t="shared" si="6"/>
        <v>10368411.52</v>
      </c>
      <c r="N16" s="14">
        <f t="shared" si="6"/>
        <v>11118999.09</v>
      </c>
      <c r="O16" s="14">
        <f t="shared" si="6"/>
        <v>11784167.949999999</v>
      </c>
      <c r="P16" s="14">
        <f>SUM(D16:O16)</f>
        <v>117021494.95</v>
      </c>
    </row>
    <row r="17" spans="2:16" s="12" customFormat="1" ht="62.25" customHeight="1" x14ac:dyDescent="0.25">
      <c r="B17" s="11">
        <v>13</v>
      </c>
      <c r="C17" s="2" t="s">
        <v>39</v>
      </c>
      <c r="D17" s="14">
        <v>3226.9597924509067</v>
      </c>
      <c r="E17" s="14">
        <v>3226.9597924509067</v>
      </c>
      <c r="F17" s="14">
        <v>3226.9597924509067</v>
      </c>
      <c r="G17" s="14">
        <v>3226.9597924509067</v>
      </c>
      <c r="H17" s="14">
        <v>3226.9597924509067</v>
      </c>
      <c r="I17" s="14">
        <v>3226.9597924509067</v>
      </c>
      <c r="J17" s="14">
        <v>3226.9597924509067</v>
      </c>
      <c r="K17" s="14">
        <v>3226.9597924509067</v>
      </c>
      <c r="L17" s="14">
        <v>3226.9597924509067</v>
      </c>
      <c r="M17" s="14">
        <v>3226.9597924509067</v>
      </c>
      <c r="N17" s="14">
        <v>3226.9597924509067</v>
      </c>
      <c r="O17" s="14">
        <v>3226.9597924509067</v>
      </c>
      <c r="P17" s="14">
        <v>3226.9597924509067</v>
      </c>
    </row>
    <row r="18" spans="2:16" s="12" customFormat="1" ht="48" customHeight="1" x14ac:dyDescent="0.25">
      <c r="B18" s="11">
        <v>14</v>
      </c>
      <c r="C18" s="2" t="s">
        <v>28</v>
      </c>
      <c r="D18" s="22">
        <f>D16*D17/1000</f>
        <v>43277344.050614208</v>
      </c>
      <c r="E18" s="22">
        <f t="shared" ref="E18:O18" si="7">E16*E17/1000</f>
        <v>37225603.336639754</v>
      </c>
      <c r="F18" s="22">
        <f t="shared" si="7"/>
        <v>34456552.462506227</v>
      </c>
      <c r="G18" s="22">
        <f t="shared" si="7"/>
        <v>32346082.80919617</v>
      </c>
      <c r="H18" s="22">
        <f t="shared" si="7"/>
        <v>28156120.896721292</v>
      </c>
      <c r="I18" s="22">
        <f t="shared" si="7"/>
        <v>23586287.086006708</v>
      </c>
      <c r="J18" s="22">
        <f t="shared" si="7"/>
        <v>22419935.093588829</v>
      </c>
      <c r="K18" s="22">
        <f t="shared" si="7"/>
        <v>22940906.970458966</v>
      </c>
      <c r="L18" s="22">
        <f t="shared" si="7"/>
        <v>25848780.105923045</v>
      </c>
      <c r="M18" s="22">
        <f t="shared" si="7"/>
        <v>33458447.086624786</v>
      </c>
      <c r="N18" s="22">
        <f t="shared" si="7"/>
        <v>35880562.995728217</v>
      </c>
      <c r="O18" s="22">
        <f t="shared" si="7"/>
        <v>38027036.162138626</v>
      </c>
      <c r="P18" s="14">
        <f>SUM(D18:O18)</f>
        <v>377623659.05614686</v>
      </c>
    </row>
    <row r="19" spans="2:16" ht="44.25" customHeight="1" x14ac:dyDescent="0.25">
      <c r="B19" s="5">
        <v>15</v>
      </c>
      <c r="C19" s="6" t="s">
        <v>30</v>
      </c>
      <c r="D19" s="20">
        <f>D18*0.9</f>
        <v>38949609.645552792</v>
      </c>
      <c r="E19" s="20">
        <f t="shared" ref="E19:O19" si="8">E18*0.9</f>
        <v>33503043.002975781</v>
      </c>
      <c r="F19" s="20">
        <f t="shared" si="8"/>
        <v>31010897.216255605</v>
      </c>
      <c r="G19" s="20">
        <f t="shared" si="8"/>
        <v>29111474.528276555</v>
      </c>
      <c r="H19" s="20">
        <f t="shared" si="8"/>
        <v>25340508.807049163</v>
      </c>
      <c r="I19" s="20">
        <f t="shared" si="8"/>
        <v>21227658.377406038</v>
      </c>
      <c r="J19" s="20">
        <f t="shared" si="8"/>
        <v>20177941.584229946</v>
      </c>
      <c r="K19" s="20">
        <f t="shared" si="8"/>
        <v>20646816.27341307</v>
      </c>
      <c r="L19" s="20">
        <f t="shared" si="8"/>
        <v>23263902.095330741</v>
      </c>
      <c r="M19" s="20">
        <f t="shared" si="8"/>
        <v>30112602.37796231</v>
      </c>
      <c r="N19" s="20">
        <f t="shared" si="8"/>
        <v>32292506.696155395</v>
      </c>
      <c r="O19" s="20">
        <f t="shared" si="8"/>
        <v>34224332.545924768</v>
      </c>
      <c r="P19" s="21">
        <f>SUM(D19:O19)</f>
        <v>339861293.15053213</v>
      </c>
    </row>
    <row r="20" spans="2:16" s="12" customFormat="1" ht="43.5" customHeight="1" x14ac:dyDescent="0.25">
      <c r="B20" s="11">
        <v>16</v>
      </c>
      <c r="C20" s="2" t="s">
        <v>31</v>
      </c>
      <c r="D20" s="14">
        <f>D$6-(D$7-0.25)*D$5</f>
        <v>19722326</v>
      </c>
      <c r="E20" s="14">
        <f t="shared" ref="E20:O20" si="9">E$6-(E$7-0.25)*E$5</f>
        <v>16964430.25</v>
      </c>
      <c r="F20" s="14">
        <f t="shared" si="9"/>
        <v>15702520.000000002</v>
      </c>
      <c r="G20" s="14">
        <f t="shared" si="9"/>
        <v>14740738</v>
      </c>
      <c r="H20" s="14">
        <f t="shared" si="9"/>
        <v>12831291</v>
      </c>
      <c r="I20" s="14">
        <f t="shared" si="9"/>
        <v>10748729</v>
      </c>
      <c r="J20" s="14">
        <f t="shared" si="9"/>
        <v>10217199.75</v>
      </c>
      <c r="K20" s="14">
        <f t="shared" si="9"/>
        <v>10454616.75</v>
      </c>
      <c r="L20" s="14">
        <f t="shared" si="9"/>
        <v>11779791</v>
      </c>
      <c r="M20" s="14">
        <f t="shared" si="9"/>
        <v>15247664</v>
      </c>
      <c r="N20" s="14">
        <f t="shared" si="9"/>
        <v>16351469.25</v>
      </c>
      <c r="O20" s="14">
        <f t="shared" si="9"/>
        <v>17329658.75</v>
      </c>
      <c r="P20" s="14">
        <f>SUM(D20:O20)</f>
        <v>172090433.75</v>
      </c>
    </row>
    <row r="21" spans="2:16" s="12" customFormat="1" ht="69" customHeight="1" x14ac:dyDescent="0.25">
      <c r="B21" s="11">
        <v>17</v>
      </c>
      <c r="C21" s="2" t="s">
        <v>39</v>
      </c>
      <c r="D21" s="14">
        <v>3336.8623638642403</v>
      </c>
      <c r="E21" s="14">
        <v>3336.8623638642403</v>
      </c>
      <c r="F21" s="14">
        <v>3336.8623638642403</v>
      </c>
      <c r="G21" s="14">
        <v>3336.8623638642403</v>
      </c>
      <c r="H21" s="14">
        <v>3336.8623638642403</v>
      </c>
      <c r="I21" s="14">
        <v>3336.8623638642403</v>
      </c>
      <c r="J21" s="14">
        <v>3336.8623638642403</v>
      </c>
      <c r="K21" s="14">
        <v>3336.8623638642403</v>
      </c>
      <c r="L21" s="14">
        <v>3336.8623638642403</v>
      </c>
      <c r="M21" s="14">
        <v>3336.8623638642403</v>
      </c>
      <c r="N21" s="14">
        <v>3336.8623638642403</v>
      </c>
      <c r="O21" s="14">
        <v>3336.8623638642403</v>
      </c>
      <c r="P21" s="14">
        <v>3336.8623638642403</v>
      </c>
    </row>
    <row r="22" spans="2:16" s="12" customFormat="1" ht="39.75" customHeight="1" x14ac:dyDescent="0.25">
      <c r="B22" s="11">
        <v>18</v>
      </c>
      <c r="C22" s="2" t="s">
        <v>32</v>
      </c>
      <c r="D22" s="22">
        <f>D20*D21/1000</f>
        <v>65810687.357261166</v>
      </c>
      <c r="E22" s="22">
        <f t="shared" ref="E22:O22" si="10">E20*E21/1000</f>
        <v>56607968.825625025</v>
      </c>
      <c r="F22" s="22">
        <f t="shared" si="10"/>
        <v>52397148.005825512</v>
      </c>
      <c r="G22" s="22">
        <f t="shared" si="10"/>
        <v>49187813.847783431</v>
      </c>
      <c r="H22" s="22">
        <f t="shared" si="10"/>
        <v>42816252.017689951</v>
      </c>
      <c r="I22" s="22">
        <f t="shared" si="10"/>
        <v>35867029.25947611</v>
      </c>
      <c r="J22" s="22">
        <f t="shared" si="10"/>
        <v>34093389.309858121</v>
      </c>
      <c r="K22" s="22">
        <f t="shared" si="10"/>
        <v>34885617.161699682</v>
      </c>
      <c r="L22" s="22">
        <f t="shared" si="10"/>
        <v>39307541.242086701</v>
      </c>
      <c r="M22" s="22">
        <f t="shared" si="10"/>
        <v>50879356.13844768</v>
      </c>
      <c r="N22" s="22">
        <f t="shared" si="10"/>
        <v>54562602.334208436</v>
      </c>
      <c r="O22" s="22">
        <f t="shared" si="10"/>
        <v>57826686.061485618</v>
      </c>
      <c r="P22" s="14">
        <f>SUM(D22:O22)</f>
        <v>574242091.5614475</v>
      </c>
    </row>
    <row r="23" spans="2:16" ht="39.75" customHeight="1" x14ac:dyDescent="0.25">
      <c r="B23" s="5">
        <v>19</v>
      </c>
      <c r="C23" s="6" t="s">
        <v>29</v>
      </c>
      <c r="D23" s="20">
        <f>D22*0.9</f>
        <v>59229618.621535048</v>
      </c>
      <c r="E23" s="20">
        <f t="shared" ref="E23:O23" si="11">E22*0.9</f>
        <v>50947171.943062522</v>
      </c>
      <c r="F23" s="20">
        <f t="shared" si="11"/>
        <v>47157433.205242962</v>
      </c>
      <c r="G23" s="20">
        <f t="shared" si="11"/>
        <v>44269032.463005088</v>
      </c>
      <c r="H23" s="20">
        <f t="shared" si="11"/>
        <v>38534626.815920956</v>
      </c>
      <c r="I23" s="20">
        <f t="shared" si="11"/>
        <v>32280326.3335285</v>
      </c>
      <c r="J23" s="20">
        <f t="shared" si="11"/>
        <v>30684050.378872309</v>
      </c>
      <c r="K23" s="20">
        <f t="shared" si="11"/>
        <v>31397055.445529714</v>
      </c>
      <c r="L23" s="20">
        <f t="shared" si="11"/>
        <v>35376787.117878035</v>
      </c>
      <c r="M23" s="20">
        <f t="shared" si="11"/>
        <v>45791420.524602912</v>
      </c>
      <c r="N23" s="20">
        <f t="shared" si="11"/>
        <v>49106342.100787595</v>
      </c>
      <c r="O23" s="20">
        <f t="shared" si="11"/>
        <v>52044017.455337055</v>
      </c>
      <c r="P23" s="21">
        <f>SUM(D23:O23)</f>
        <v>516817882.40530264</v>
      </c>
    </row>
    <row r="24" spans="2:16" s="12" customFormat="1" ht="39.75" customHeight="1" x14ac:dyDescent="0.25">
      <c r="B24" s="11">
        <v>20</v>
      </c>
      <c r="C24" s="2" t="s">
        <v>44</v>
      </c>
      <c r="D24" s="14">
        <f>D$6-(D$7-0.284068)*D$5</f>
        <v>22409926.808672</v>
      </c>
      <c r="E24" s="14">
        <f t="shared" ref="E24:O24" si="12">E$6-(E$7-0.284068)*E$5</f>
        <v>19276207.089027997</v>
      </c>
      <c r="F24" s="14">
        <f t="shared" si="12"/>
        <v>17842333.805440001</v>
      </c>
      <c r="G24" s="14">
        <f t="shared" si="12"/>
        <v>16749487.848735999</v>
      </c>
      <c r="H24" s="14">
        <f t="shared" si="12"/>
        <v>14579836.687151998</v>
      </c>
      <c r="I24" s="14">
        <f t="shared" si="12"/>
        <v>12213479.798288001</v>
      </c>
      <c r="J24" s="14">
        <f t="shared" si="12"/>
        <v>11609517.994332001</v>
      </c>
      <c r="K24" s="14">
        <f t="shared" si="12"/>
        <v>11879288.283755999</v>
      </c>
      <c r="L24" s="14">
        <f t="shared" si="12"/>
        <v>13385046.679152001</v>
      </c>
      <c r="M24" s="14">
        <f t="shared" si="12"/>
        <v>17325493.668607999</v>
      </c>
      <c r="N24" s="14">
        <f t="shared" si="12"/>
        <v>18579716.667636</v>
      </c>
      <c r="O24" s="14">
        <f t="shared" si="12"/>
        <v>19691206.007179998</v>
      </c>
      <c r="P24" s="14">
        <f>SUM(D24:O24)</f>
        <v>195541541.33798003</v>
      </c>
    </row>
    <row r="25" spans="2:16" s="12" customFormat="1" ht="67.5" customHeight="1" x14ac:dyDescent="0.25">
      <c r="B25" s="11">
        <v>21</v>
      </c>
      <c r="C25" s="2" t="s">
        <v>39</v>
      </c>
      <c r="D25" s="14">
        <v>3503.8340378232388</v>
      </c>
      <c r="E25" s="14">
        <v>3503.8340378232388</v>
      </c>
      <c r="F25" s="14">
        <v>3503.8340378232388</v>
      </c>
      <c r="G25" s="14">
        <v>3503.8340378232388</v>
      </c>
      <c r="H25" s="14">
        <v>3503.8340378232388</v>
      </c>
      <c r="I25" s="14">
        <v>3503.8340378232388</v>
      </c>
      <c r="J25" s="14">
        <v>3503.8340378232388</v>
      </c>
      <c r="K25" s="14">
        <v>3503.8340378232388</v>
      </c>
      <c r="L25" s="14">
        <v>3503.8340378232388</v>
      </c>
      <c r="M25" s="14">
        <v>3503.8340378232388</v>
      </c>
      <c r="N25" s="14">
        <v>3503.8340378232388</v>
      </c>
      <c r="O25" s="14">
        <v>3503.8340378232388</v>
      </c>
      <c r="P25" s="14">
        <v>3503.8340378232388</v>
      </c>
    </row>
    <row r="26" spans="2:16" s="12" customFormat="1" ht="39.75" customHeight="1" x14ac:dyDescent="0.25">
      <c r="B26" s="11">
        <v>22</v>
      </c>
      <c r="C26" s="2" t="s">
        <v>33</v>
      </c>
      <c r="D26" s="22">
        <f>D24*D25/1000</f>
        <v>78520664.33735247</v>
      </c>
      <c r="E26" s="22">
        <f t="shared" ref="E26:O26" si="13">E24*E25/1000</f>
        <v>67540630.51866591</v>
      </c>
      <c r="F26" s="22">
        <f t="shared" si="13"/>
        <v>62516576.501704909</v>
      </c>
      <c r="G26" s="22">
        <f t="shared" si="13"/>
        <v>58687425.640507929</v>
      </c>
      <c r="H26" s="22">
        <f t="shared" si="13"/>
        <v>51085328.050347179</v>
      </c>
      <c r="I26" s="22">
        <f t="shared" si="13"/>
        <v>42794006.237508006</v>
      </c>
      <c r="J26" s="22">
        <f t="shared" si="13"/>
        <v>40677824.31126184</v>
      </c>
      <c r="K26" s="22">
        <f t="shared" si="13"/>
        <v>41623054.633739077</v>
      </c>
      <c r="L26" s="22">
        <f t="shared" si="13"/>
        <v>46898982.152265683</v>
      </c>
      <c r="M26" s="22">
        <f t="shared" si="13"/>
        <v>60705654.438159719</v>
      </c>
      <c r="N26" s="22">
        <f t="shared" si="13"/>
        <v>65100243.673174776</v>
      </c>
      <c r="O26" s="22">
        <f t="shared" si="13"/>
        <v>68994717.853746697</v>
      </c>
      <c r="P26" s="14">
        <f>SUM(D26:O26)</f>
        <v>685145108.34843409</v>
      </c>
    </row>
    <row r="27" spans="2:16" ht="39.75" customHeight="1" x14ac:dyDescent="0.25">
      <c r="B27" s="5">
        <v>23</v>
      </c>
      <c r="C27" s="6" t="s">
        <v>34</v>
      </c>
      <c r="D27" s="20">
        <f>D26*0.9</f>
        <v>70668597.903617218</v>
      </c>
      <c r="E27" s="20">
        <f t="shared" ref="E27:O27" si="14">E26*0.9</f>
        <v>60786567.466799319</v>
      </c>
      <c r="F27" s="20">
        <f t="shared" si="14"/>
        <v>56264918.851534419</v>
      </c>
      <c r="G27" s="20">
        <f t="shared" si="14"/>
        <v>52818683.076457135</v>
      </c>
      <c r="H27" s="20">
        <f t="shared" si="14"/>
        <v>45976795.24531246</v>
      </c>
      <c r="I27" s="20">
        <f t="shared" si="14"/>
        <v>38514605.613757208</v>
      </c>
      <c r="J27" s="20">
        <f t="shared" si="14"/>
        <v>36610041.880135655</v>
      </c>
      <c r="K27" s="20">
        <f t="shared" si="14"/>
        <v>37460749.17036517</v>
      </c>
      <c r="L27" s="20">
        <f t="shared" si="14"/>
        <v>42209083.937039115</v>
      </c>
      <c r="M27" s="20">
        <f t="shared" si="14"/>
        <v>54635088.99434375</v>
      </c>
      <c r="N27" s="20">
        <f t="shared" si="14"/>
        <v>58590219.305857301</v>
      </c>
      <c r="O27" s="20">
        <f t="shared" si="14"/>
        <v>62095246.068372026</v>
      </c>
      <c r="P27" s="21">
        <f>SUM(D27:O27)</f>
        <v>616630597.51359081</v>
      </c>
    </row>
    <row r="28" spans="2:16" s="12" customFormat="1" ht="39.75" customHeight="1" x14ac:dyDescent="0.25">
      <c r="B28" s="11">
        <v>24</v>
      </c>
      <c r="C28" s="4" t="s">
        <v>45</v>
      </c>
      <c r="D28" s="14">
        <f>D$6-(D$7-0.284068)*D$5</f>
        <v>22409926.808672</v>
      </c>
      <c r="E28" s="14">
        <f t="shared" ref="E28:O28" si="15">E$6-(E$7-0.284068)*E$5</f>
        <v>19276207.089027997</v>
      </c>
      <c r="F28" s="14">
        <f t="shared" si="15"/>
        <v>17842333.805440001</v>
      </c>
      <c r="G28" s="14">
        <f t="shared" si="15"/>
        <v>16749487.848735999</v>
      </c>
      <c r="H28" s="14">
        <f t="shared" si="15"/>
        <v>14579836.687151998</v>
      </c>
      <c r="I28" s="14">
        <f t="shared" si="15"/>
        <v>12213479.798288001</v>
      </c>
      <c r="J28" s="14">
        <f t="shared" si="15"/>
        <v>11609517.994332001</v>
      </c>
      <c r="K28" s="14">
        <f t="shared" si="15"/>
        <v>11879288.283755999</v>
      </c>
      <c r="L28" s="14">
        <f t="shared" si="15"/>
        <v>13385046.679152001</v>
      </c>
      <c r="M28" s="14">
        <f t="shared" si="15"/>
        <v>17325493.668607999</v>
      </c>
      <c r="N28" s="14">
        <f t="shared" si="15"/>
        <v>18579716.667636</v>
      </c>
      <c r="O28" s="14">
        <f t="shared" si="15"/>
        <v>19691206.007179998</v>
      </c>
      <c r="P28" s="14">
        <f>SUM(D28:O28)</f>
        <v>195541541.33798003</v>
      </c>
    </row>
    <row r="29" spans="2:16" s="12" customFormat="1" ht="66.75" customHeight="1" x14ac:dyDescent="0.25">
      <c r="B29" s="11">
        <v>25</v>
      </c>
      <c r="C29" s="2" t="s">
        <v>39</v>
      </c>
      <c r="D29" s="14">
        <v>3643.865878044011</v>
      </c>
      <c r="E29" s="14">
        <v>3643.865878044011</v>
      </c>
      <c r="F29" s="14">
        <v>3643.865878044011</v>
      </c>
      <c r="G29" s="14">
        <v>3643.865878044011</v>
      </c>
      <c r="H29" s="14">
        <v>3643.865878044011</v>
      </c>
      <c r="I29" s="14">
        <v>3643.865878044011</v>
      </c>
      <c r="J29" s="14">
        <v>3643.865878044011</v>
      </c>
      <c r="K29" s="14">
        <v>3643.865878044011</v>
      </c>
      <c r="L29" s="14">
        <v>3643.865878044011</v>
      </c>
      <c r="M29" s="14">
        <v>3643.865878044011</v>
      </c>
      <c r="N29" s="14">
        <v>3643.865878044011</v>
      </c>
      <c r="O29" s="14">
        <v>3643.865878044011</v>
      </c>
      <c r="P29" s="14">
        <v>3643.865878044011</v>
      </c>
    </row>
    <row r="30" spans="2:16" s="12" customFormat="1" ht="39.75" customHeight="1" x14ac:dyDescent="0.25">
      <c r="B30" s="11">
        <v>26</v>
      </c>
      <c r="C30" s="4" t="s">
        <v>35</v>
      </c>
      <c r="D30" s="23">
        <f>D28*D29/1000</f>
        <v>81658767.627583623</v>
      </c>
      <c r="E30" s="23">
        <f t="shared" ref="E30:O30" si="16">E28*E29/1000</f>
        <v>70239913.2698192</v>
      </c>
      <c r="F30" s="23">
        <f t="shared" si="16"/>
        <v>65015071.338313974</v>
      </c>
      <c r="G30" s="23">
        <f t="shared" si="16"/>
        <v>61032887.246721894</v>
      </c>
      <c r="H30" s="23">
        <f t="shared" si="16"/>
        <v>53126969.411767401</v>
      </c>
      <c r="I30" s="23">
        <f t="shared" si="16"/>
        <v>44504282.289161496</v>
      </c>
      <c r="J30" s="23">
        <f t="shared" si="16"/>
        <v>42303526.480084322</v>
      </c>
      <c r="K30" s="23">
        <f t="shared" si="16"/>
        <v>43286533.23262649</v>
      </c>
      <c r="L30" s="23">
        <f t="shared" si="16"/>
        <v>48773314.870188281</v>
      </c>
      <c r="M30" s="23">
        <f t="shared" si="16"/>
        <v>63131775.199308231</v>
      </c>
      <c r="N30" s="23">
        <f t="shared" si="16"/>
        <v>67701995.588924393</v>
      </c>
      <c r="O30" s="23">
        <f t="shared" si="16"/>
        <v>71752113.667098448</v>
      </c>
      <c r="P30" s="14">
        <f>SUM(D30:O30)</f>
        <v>712527150.22159779</v>
      </c>
    </row>
    <row r="31" spans="2:16" ht="39.75" customHeight="1" x14ac:dyDescent="0.25">
      <c r="B31" s="5">
        <v>27</v>
      </c>
      <c r="C31" s="6" t="s">
        <v>36</v>
      </c>
      <c r="D31" s="20">
        <f>D30*0.9</f>
        <v>73492890.864825264</v>
      </c>
      <c r="E31" s="20">
        <f t="shared" ref="E31:O31" si="17">E30*0.9</f>
        <v>63215921.942837283</v>
      </c>
      <c r="F31" s="20">
        <f t="shared" si="17"/>
        <v>58513564.204482578</v>
      </c>
      <c r="G31" s="20">
        <f t="shared" si="17"/>
        <v>54929598.522049703</v>
      </c>
      <c r="H31" s="20">
        <f t="shared" si="17"/>
        <v>47814272.470590658</v>
      </c>
      <c r="I31" s="20">
        <f t="shared" si="17"/>
        <v>40053854.06024535</v>
      </c>
      <c r="J31" s="20">
        <f t="shared" si="17"/>
        <v>38073173.832075894</v>
      </c>
      <c r="K31" s="20">
        <f t="shared" si="17"/>
        <v>38957879.909363844</v>
      </c>
      <c r="L31" s="20">
        <f t="shared" si="17"/>
        <v>43895983.383169457</v>
      </c>
      <c r="M31" s="20">
        <f t="shared" si="17"/>
        <v>56818597.679377407</v>
      </c>
      <c r="N31" s="20">
        <f t="shared" si="17"/>
        <v>60931796.030031957</v>
      </c>
      <c r="O31" s="20">
        <f t="shared" si="17"/>
        <v>64576902.300388604</v>
      </c>
      <c r="P31" s="21">
        <f>SUM(D31:O31)</f>
        <v>641274435.19943798</v>
      </c>
    </row>
    <row r="32" spans="2:16" s="12" customFormat="1" ht="39.75" customHeight="1" x14ac:dyDescent="0.25">
      <c r="B32" s="11">
        <v>28</v>
      </c>
      <c r="C32" s="2" t="s">
        <v>46</v>
      </c>
      <c r="D32" s="14">
        <f>D$6-(D$7-0.284068)*D$5</f>
        <v>22409926.808672</v>
      </c>
      <c r="E32" s="14">
        <f t="shared" ref="E32:O32" si="18">E$6-(E$7-0.284068)*E$5</f>
        <v>19276207.089027997</v>
      </c>
      <c r="F32" s="14">
        <f t="shared" si="18"/>
        <v>17842333.805440001</v>
      </c>
      <c r="G32" s="14">
        <f t="shared" si="18"/>
        <v>16749487.848735999</v>
      </c>
      <c r="H32" s="14">
        <f t="shared" si="18"/>
        <v>14579836.687151998</v>
      </c>
      <c r="I32" s="14">
        <f t="shared" si="18"/>
        <v>12213479.798288001</v>
      </c>
      <c r="J32" s="14">
        <f t="shared" si="18"/>
        <v>11609517.994332001</v>
      </c>
      <c r="K32" s="14">
        <f t="shared" si="18"/>
        <v>11879288.283755999</v>
      </c>
      <c r="L32" s="14">
        <f t="shared" si="18"/>
        <v>13385046.679152001</v>
      </c>
      <c r="M32" s="14">
        <f t="shared" si="18"/>
        <v>17325493.668607999</v>
      </c>
      <c r="N32" s="14">
        <f t="shared" si="18"/>
        <v>18579716.667636</v>
      </c>
      <c r="O32" s="14">
        <f t="shared" si="18"/>
        <v>19691206.007179998</v>
      </c>
      <c r="P32" s="14">
        <f>SUM(D32:O32)</f>
        <v>195541541.33798003</v>
      </c>
    </row>
    <row r="33" spans="2:18" s="12" customFormat="1" ht="63" customHeight="1" x14ac:dyDescent="0.25">
      <c r="B33" s="11">
        <v>29</v>
      </c>
      <c r="C33" s="2" t="s">
        <v>39</v>
      </c>
      <c r="D33" s="14">
        <f t="shared" ref="D33:O33" si="19">D29*1.04</f>
        <v>3789.6205131657716</v>
      </c>
      <c r="E33" s="14">
        <f t="shared" si="19"/>
        <v>3789.6205131657716</v>
      </c>
      <c r="F33" s="14">
        <f t="shared" si="19"/>
        <v>3789.6205131657716</v>
      </c>
      <c r="G33" s="14">
        <f t="shared" si="19"/>
        <v>3789.6205131657716</v>
      </c>
      <c r="H33" s="14">
        <f t="shared" si="19"/>
        <v>3789.6205131657716</v>
      </c>
      <c r="I33" s="14">
        <f t="shared" si="19"/>
        <v>3789.6205131657716</v>
      </c>
      <c r="J33" s="14">
        <f t="shared" si="19"/>
        <v>3789.6205131657716</v>
      </c>
      <c r="K33" s="14">
        <f t="shared" si="19"/>
        <v>3789.6205131657716</v>
      </c>
      <c r="L33" s="14">
        <f t="shared" si="19"/>
        <v>3789.6205131657716</v>
      </c>
      <c r="M33" s="14">
        <f t="shared" si="19"/>
        <v>3789.6205131657716</v>
      </c>
      <c r="N33" s="14">
        <f t="shared" si="19"/>
        <v>3789.6205131657716</v>
      </c>
      <c r="O33" s="14">
        <f t="shared" si="19"/>
        <v>3789.6205131657716</v>
      </c>
      <c r="P33" s="14">
        <f t="shared" ref="P33" si="20">P29*1.04</f>
        <v>3789.6205131657716</v>
      </c>
    </row>
    <row r="34" spans="2:18" s="12" customFormat="1" ht="39.75" customHeight="1" x14ac:dyDescent="0.25">
      <c r="B34" s="11">
        <v>30</v>
      </c>
      <c r="C34" s="2" t="s">
        <v>37</v>
      </c>
      <c r="D34" s="23">
        <f>D32*D33/1000</f>
        <v>84925118.332686961</v>
      </c>
      <c r="E34" s="23">
        <f t="shared" ref="E34:O34" si="21">E32*E33/1000</f>
        <v>73049509.800611973</v>
      </c>
      <c r="F34" s="23">
        <f t="shared" si="21"/>
        <v>67615674.191846535</v>
      </c>
      <c r="G34" s="23">
        <f t="shared" si="21"/>
        <v>63474202.736590773</v>
      </c>
      <c r="H34" s="23">
        <f t="shared" si="21"/>
        <v>55252048.188238099</v>
      </c>
      <c r="I34" s="23">
        <f t="shared" si="21"/>
        <v>46284453.580727957</v>
      </c>
      <c r="J34" s="23">
        <f t="shared" si="21"/>
        <v>43995667.539287694</v>
      </c>
      <c r="K34" s="23">
        <f t="shared" si="21"/>
        <v>45017994.561931551</v>
      </c>
      <c r="L34" s="23">
        <f t="shared" si="21"/>
        <v>50724247.464995809</v>
      </c>
      <c r="M34" s="23">
        <f t="shared" si="21"/>
        <v>65657046.207280569</v>
      </c>
      <c r="N34" s="23">
        <f t="shared" si="21"/>
        <v>70410075.412481382</v>
      </c>
      <c r="O34" s="23">
        <f t="shared" si="21"/>
        <v>74622198.2137824</v>
      </c>
      <c r="P34" s="14">
        <f>SUM(D34:O34)</f>
        <v>741028236.23046172</v>
      </c>
    </row>
    <row r="35" spans="2:18" ht="39.75" customHeight="1" x14ac:dyDescent="0.25">
      <c r="B35" s="5">
        <v>31</v>
      </c>
      <c r="C35" s="6" t="s">
        <v>38</v>
      </c>
      <c r="D35" s="20">
        <f>D34*0.9</f>
        <v>76432606.499418274</v>
      </c>
      <c r="E35" s="20">
        <f t="shared" ref="E35:O35" si="22">E34*0.9</f>
        <v>65744558.820550777</v>
      </c>
      <c r="F35" s="20">
        <f t="shared" si="22"/>
        <v>60854106.77266188</v>
      </c>
      <c r="G35" s="20">
        <f t="shared" si="22"/>
        <v>57126782.4629317</v>
      </c>
      <c r="H35" s="20">
        <f t="shared" si="22"/>
        <v>49726843.369414292</v>
      </c>
      <c r="I35" s="20">
        <f t="shared" si="22"/>
        <v>41656008.222655162</v>
      </c>
      <c r="J35" s="20">
        <f t="shared" si="22"/>
        <v>39596100.785358928</v>
      </c>
      <c r="K35" s="20">
        <f t="shared" si="22"/>
        <v>40516195.105738394</v>
      </c>
      <c r="L35" s="20">
        <f t="shared" si="22"/>
        <v>45651822.718496226</v>
      </c>
      <c r="M35" s="20">
        <f t="shared" si="22"/>
        <v>59091341.586552516</v>
      </c>
      <c r="N35" s="20">
        <f t="shared" si="22"/>
        <v>63369067.871233247</v>
      </c>
      <c r="O35" s="20">
        <f t="shared" si="22"/>
        <v>67159978.392404169</v>
      </c>
      <c r="P35" s="21">
        <f>SUM(D35:O35)</f>
        <v>666925412.60741556</v>
      </c>
      <c r="Q35" s="13"/>
    </row>
    <row r="36" spans="2:18" s="12" customFormat="1" ht="51.75" customHeight="1" x14ac:dyDescent="0.25">
      <c r="B36" s="11">
        <v>32</v>
      </c>
      <c r="C36" s="2" t="s">
        <v>47</v>
      </c>
      <c r="D36" s="14">
        <f>D$6-(D$7-0.284068)*D$5</f>
        <v>22409926.808672</v>
      </c>
      <c r="E36" s="14">
        <f t="shared" ref="E36:O36" si="23">E$6-(E$7-0.284068)*E$5</f>
        <v>19276207.089027997</v>
      </c>
      <c r="F36" s="14">
        <f t="shared" si="23"/>
        <v>17842333.805440001</v>
      </c>
      <c r="G36" s="14">
        <f t="shared" si="23"/>
        <v>16749487.848735999</v>
      </c>
      <c r="H36" s="14">
        <f t="shared" si="23"/>
        <v>14579836.687151998</v>
      </c>
      <c r="I36" s="14">
        <f t="shared" si="23"/>
        <v>12213479.798288001</v>
      </c>
      <c r="J36" s="14">
        <f t="shared" si="23"/>
        <v>11609517.994332001</v>
      </c>
      <c r="K36" s="14">
        <f t="shared" si="23"/>
        <v>11879288.283755999</v>
      </c>
      <c r="L36" s="14">
        <f t="shared" si="23"/>
        <v>13385046.679152001</v>
      </c>
      <c r="M36" s="14">
        <f t="shared" si="23"/>
        <v>17325493.668607999</v>
      </c>
      <c r="N36" s="14">
        <f t="shared" si="23"/>
        <v>18579716.667636</v>
      </c>
      <c r="O36" s="14">
        <f t="shared" si="23"/>
        <v>19691206.007179998</v>
      </c>
      <c r="P36" s="14">
        <f>SUM(D36:O36)</f>
        <v>195541541.33798003</v>
      </c>
      <c r="Q36" s="29"/>
    </row>
    <row r="37" spans="2:18" s="12" customFormat="1" ht="66" customHeight="1" x14ac:dyDescent="0.25">
      <c r="B37" s="11">
        <v>33</v>
      </c>
      <c r="C37" s="2" t="s">
        <v>39</v>
      </c>
      <c r="D37" s="14">
        <f>D33*1.04</f>
        <v>3941.2053336924027</v>
      </c>
      <c r="E37" s="14">
        <f t="shared" ref="E37:P37" si="24">E33*1.04</f>
        <v>3941.2053336924027</v>
      </c>
      <c r="F37" s="14">
        <f t="shared" si="24"/>
        <v>3941.2053336924027</v>
      </c>
      <c r="G37" s="14">
        <f t="shared" si="24"/>
        <v>3941.2053336924027</v>
      </c>
      <c r="H37" s="14">
        <f t="shared" si="24"/>
        <v>3941.2053336924027</v>
      </c>
      <c r="I37" s="14">
        <f t="shared" si="24"/>
        <v>3941.2053336924027</v>
      </c>
      <c r="J37" s="14">
        <f t="shared" si="24"/>
        <v>3941.2053336924027</v>
      </c>
      <c r="K37" s="14">
        <f t="shared" si="24"/>
        <v>3941.2053336924027</v>
      </c>
      <c r="L37" s="14">
        <f t="shared" si="24"/>
        <v>3941.2053336924027</v>
      </c>
      <c r="M37" s="14">
        <f t="shared" si="24"/>
        <v>3941.2053336924027</v>
      </c>
      <c r="N37" s="14">
        <f t="shared" si="24"/>
        <v>3941.2053336924027</v>
      </c>
      <c r="O37" s="14">
        <f t="shared" si="24"/>
        <v>3941.2053336924027</v>
      </c>
      <c r="P37" s="14">
        <f t="shared" si="24"/>
        <v>3941.2053336924027</v>
      </c>
      <c r="Q37" s="29"/>
    </row>
    <row r="38" spans="2:18" s="12" customFormat="1" ht="48" customHeight="1" x14ac:dyDescent="0.25">
      <c r="B38" s="11">
        <v>34</v>
      </c>
      <c r="C38" s="2" t="s">
        <v>48</v>
      </c>
      <c r="D38" s="23">
        <f>D36*D37/1000</f>
        <v>88322123.065994442</v>
      </c>
      <c r="E38" s="23">
        <f t="shared" ref="E38:H38" si="25">E36*E37/1000</f>
        <v>75971490.192636445</v>
      </c>
      <c r="F38" s="23">
        <f t="shared" si="25"/>
        <v>70320301.159520403</v>
      </c>
      <c r="G38" s="23">
        <f t="shared" si="25"/>
        <v>66013170.846054412</v>
      </c>
      <c r="H38" s="23">
        <f t="shared" si="25"/>
        <v>57462130.115767621</v>
      </c>
      <c r="I38" s="23">
        <f t="shared" ref="I38" si="26">I36*I37/1000</f>
        <v>48135831.723957077</v>
      </c>
      <c r="J38" s="23">
        <f t="shared" ref="J38" si="27">J36*J37/1000</f>
        <v>45755494.24085921</v>
      </c>
      <c r="K38" s="23">
        <f t="shared" ref="K38:L38" si="28">K36*K37/1000</f>
        <v>46818714.34440881</v>
      </c>
      <c r="L38" s="23">
        <f t="shared" si="28"/>
        <v>52753217.36359565</v>
      </c>
      <c r="M38" s="23">
        <f t="shared" ref="M38" si="29">M36*M37/1000</f>
        <v>68283328.055571795</v>
      </c>
      <c r="N38" s="23">
        <f t="shared" ref="N38" si="30">N36*N37/1000</f>
        <v>73226478.428980634</v>
      </c>
      <c r="O38" s="23">
        <f t="shared" ref="O38" si="31">O36*O37/1000</f>
        <v>77607086.142333701</v>
      </c>
      <c r="P38" s="14">
        <f>SUM(D38:O38)</f>
        <v>770669365.67968011</v>
      </c>
      <c r="Q38" s="29"/>
    </row>
    <row r="39" spans="2:18" ht="51" customHeight="1" x14ac:dyDescent="0.25">
      <c r="B39" s="5">
        <v>35</v>
      </c>
      <c r="C39" s="6" t="s">
        <v>49</v>
      </c>
      <c r="D39" s="20">
        <f>D38*0.9</f>
        <v>79489910.759395003</v>
      </c>
      <c r="E39" s="20">
        <f t="shared" ref="E39:H39" si="32">E38*0.9</f>
        <v>68374341.173372805</v>
      </c>
      <c r="F39" s="20">
        <f t="shared" si="32"/>
        <v>63288271.043568365</v>
      </c>
      <c r="G39" s="20">
        <f t="shared" si="32"/>
        <v>59411853.761448972</v>
      </c>
      <c r="H39" s="20">
        <f t="shared" si="32"/>
        <v>51715917.104190856</v>
      </c>
      <c r="I39" s="20">
        <v>10813340.739186585</v>
      </c>
      <c r="J39" s="20"/>
      <c r="K39" s="20"/>
      <c r="L39" s="20"/>
      <c r="M39" s="20"/>
      <c r="N39" s="20"/>
      <c r="O39" s="20"/>
      <c r="P39" s="21">
        <f>SUM(D39:O39)</f>
        <v>333093634.58116263</v>
      </c>
      <c r="Q39" s="13"/>
      <c r="R39" s="13"/>
    </row>
    <row r="40" spans="2:18" ht="51" x14ac:dyDescent="0.25">
      <c r="B40" s="9">
        <v>36</v>
      </c>
      <c r="C40" s="10" t="s">
        <v>13</v>
      </c>
      <c r="D40" s="24">
        <f t="shared" ref="D40:N40" si="33">D36+D32+D28+D24+D20+D16+D12+D8</f>
        <v>129084359.23468798</v>
      </c>
      <c r="E40" s="24">
        <f t="shared" si="33"/>
        <v>111033688.85611197</v>
      </c>
      <c r="F40" s="24">
        <f t="shared" si="33"/>
        <v>102774375.22176</v>
      </c>
      <c r="G40" s="24">
        <f t="shared" si="33"/>
        <v>96479427.394943997</v>
      </c>
      <c r="H40" s="24">
        <f t="shared" si="33"/>
        <v>83981928.748607993</v>
      </c>
      <c r="I40" s="24">
        <f t="shared" si="33"/>
        <v>70351377.193151996</v>
      </c>
      <c r="J40" s="24">
        <f t="shared" si="33"/>
        <v>66872471.477328002</v>
      </c>
      <c r="K40" s="24">
        <f t="shared" si="33"/>
        <v>68426386.635023996</v>
      </c>
      <c r="L40" s="24">
        <f t="shared" si="33"/>
        <v>77099768.716608003</v>
      </c>
      <c r="M40" s="24">
        <f t="shared" si="33"/>
        <v>99797302.674431995</v>
      </c>
      <c r="N40" s="24">
        <f t="shared" si="33"/>
        <v>107021805.170544</v>
      </c>
      <c r="O40" s="24">
        <f>O36+O32+O28+O24+O20+O16+O12+O8</f>
        <v>113424141.52871999</v>
      </c>
      <c r="P40" s="25">
        <f>SUM(D40:O40)</f>
        <v>1126347032.8519199</v>
      </c>
      <c r="Q40" s="13"/>
    </row>
    <row r="41" spans="2:18" ht="42.75" customHeight="1" x14ac:dyDescent="0.25">
      <c r="B41" s="9">
        <v>37</v>
      </c>
      <c r="C41" s="10" t="s">
        <v>14</v>
      </c>
      <c r="D41" s="24">
        <f t="shared" ref="D41:N41" si="34">D38+D34+D30+D26+D22+D18+D14+D10</f>
        <v>462175316.77515674</v>
      </c>
      <c r="E41" s="24">
        <f t="shared" si="34"/>
        <v>397546462.05035859</v>
      </c>
      <c r="F41" s="24">
        <f t="shared" si="34"/>
        <v>367974708.21485436</v>
      </c>
      <c r="G41" s="24">
        <f t="shared" si="34"/>
        <v>345436195.23628145</v>
      </c>
      <c r="H41" s="24">
        <f t="shared" si="34"/>
        <v>300689988.72441399</v>
      </c>
      <c r="I41" s="24">
        <f t="shared" si="34"/>
        <v>251886984.85692376</v>
      </c>
      <c r="J41" s="24">
        <f t="shared" si="34"/>
        <v>239431065.63654318</v>
      </c>
      <c r="K41" s="24">
        <f t="shared" si="34"/>
        <v>244994723.65450758</v>
      </c>
      <c r="L41" s="24">
        <f t="shared" si="34"/>
        <v>276049013.53776127</v>
      </c>
      <c r="M41" s="24">
        <f t="shared" si="34"/>
        <v>357315558.99041283</v>
      </c>
      <c r="N41" s="24">
        <f t="shared" si="34"/>
        <v>383182261.5830397</v>
      </c>
      <c r="O41" s="24">
        <f>O38+O34+O30+O26+O22+O18+O14+O10</f>
        <v>406105269.8544085</v>
      </c>
      <c r="P41" s="25">
        <f>SUM(D41:O41)</f>
        <v>4032787549.1146612</v>
      </c>
      <c r="Q41" s="13"/>
    </row>
    <row r="42" spans="2:18" ht="48" customHeight="1" x14ac:dyDescent="0.25">
      <c r="B42" s="7">
        <v>38</v>
      </c>
      <c r="C42" s="8" t="s">
        <v>15</v>
      </c>
      <c r="D42" s="26">
        <f t="shared" ref="D42:N42" si="35">D35+D31+D27+D23+D19+D15+D11+D39</f>
        <v>415957785.09764117</v>
      </c>
      <c r="E42" s="26">
        <f t="shared" si="35"/>
        <v>357791815.84532273</v>
      </c>
      <c r="F42" s="26">
        <f t="shared" si="35"/>
        <v>331177237.3933689</v>
      </c>
      <c r="G42" s="26">
        <f t="shared" si="35"/>
        <v>310892575.71265334</v>
      </c>
      <c r="H42" s="26">
        <f t="shared" si="35"/>
        <v>270620989.85197258</v>
      </c>
      <c r="I42" s="26">
        <f t="shared" si="35"/>
        <v>194189378.55885661</v>
      </c>
      <c r="J42" s="26">
        <f t="shared" si="35"/>
        <v>174308014.25611562</v>
      </c>
      <c r="K42" s="26">
        <f t="shared" si="35"/>
        <v>178358408.37908888</v>
      </c>
      <c r="L42" s="26">
        <f t="shared" si="35"/>
        <v>200966216.55674905</v>
      </c>
      <c r="M42" s="26">
        <f t="shared" si="35"/>
        <v>260129007.84135696</v>
      </c>
      <c r="N42" s="26">
        <f t="shared" si="35"/>
        <v>278960204.83865315</v>
      </c>
      <c r="O42" s="26">
        <f>O35+O31+O27+O23+O19+O15+O11+O39</f>
        <v>295648365.34086734</v>
      </c>
      <c r="P42" s="27">
        <f>SUM(D42:O42)</f>
        <v>3268999999.6726465</v>
      </c>
      <c r="Q42" s="28"/>
    </row>
    <row r="44" spans="2:18" x14ac:dyDescent="0.25">
      <c r="B44" t="s">
        <v>22</v>
      </c>
    </row>
  </sheetData>
  <mergeCells count="1">
    <mergeCell ref="C1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Миленин Денис Анатольевич</cp:lastModifiedBy>
  <dcterms:created xsi:type="dcterms:W3CDTF">2017-11-29T07:48:43Z</dcterms:created>
  <dcterms:modified xsi:type="dcterms:W3CDTF">2018-02-02T12:52:45Z</dcterms:modified>
</cp:coreProperties>
</file>